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F3F56C45-BB47-4E48-88E3-55D468EEB27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GRAM 1" sheetId="1" r:id="rId1"/>
    <sheet name="PA 0001" sheetId="2" r:id="rId2"/>
    <sheet name="PJ 1101-02" sheetId="3" r:id="rId3"/>
    <sheet name="PJ 1101-03" sheetId="4" r:id="rId4"/>
    <sheet name="PJ 1101-04" sheetId="5" r:id="rId5"/>
    <sheet name="PJ 1101-05" sheetId="6" r:id="rId6"/>
    <sheet name="PJ 1101-06" sheetId="7" r:id="rId7"/>
    <sheet name="PJ 1101-07" sheetId="8" r:id="rId8"/>
    <sheet name="PJ 1101-08" sheetId="9" r:id="rId9"/>
    <sheet name="PJ 1101-09" sheetId="10" r:id="rId10"/>
    <sheet name="PJ 1101-10" sheetId="11" r:id="rId11"/>
    <sheet name="PJ 1101-11" sheetId="12" r:id="rId12"/>
    <sheet name="PJ 1101-12" sheetId="13" r:id="rId13"/>
  </sheets>
  <definedNames>
    <definedName name="__bookmark_1">'PROGRAM 1'!$A$1:$I$26</definedName>
    <definedName name="__bookmark_10">'PJ 1101-06'!$A$24:$P$27</definedName>
    <definedName name="__bookmark_11">'PJ 1101-07'!$A$24:$P$27</definedName>
    <definedName name="__bookmark_12">'PJ 1101-08'!$A$24:$P$27</definedName>
    <definedName name="__bookmark_13">'PJ 1101-09'!$A$24:$P$27</definedName>
    <definedName name="__bookmark_14">'PJ 1101-10'!$A$24:$P$27</definedName>
    <definedName name="__bookmark_15">'PJ 1101-11'!$A$24:$P$27</definedName>
    <definedName name="__bookmark_16">'PJ 1101-12'!$A$24:$P$27</definedName>
    <definedName name="__bookmark_2">'PROGRAM 1'!$A$23:$P$26</definedName>
    <definedName name="__bookmark_3">'PA 0001'!$A$1:$I$27</definedName>
    <definedName name="__bookmark_4">'PA 0001'!$A$24:$P$27</definedName>
    <definedName name="__bookmark_5">'PJ 1101-02'!$A$1:$I$27,'PJ 1101-03'!$A$1:$I$27,'PJ 1101-04'!$A$1:$I$27,'PJ 1101-05'!$A$1:$I$27,'PJ 1101-06'!$A$1:$I$27,'PJ 1101-07'!$A$1:$I$27,'PJ 1101-08'!$A$1:$I$27,'PJ 1101-09'!$A$1:$I$27,'PJ 1101-10'!$A$1:$I$27,'PJ 1101-11'!$A$1:$I$27,'PJ 1101-12'!$A$1:$I$27</definedName>
    <definedName name="__bookmark_6">'PJ 1101-02'!$A$24:$P$27</definedName>
    <definedName name="__bookmark_7">'PJ 1101-03'!$A$24:$P$27</definedName>
    <definedName name="__bookmark_8">'PJ 1101-04'!$A$24:$P$27</definedName>
    <definedName name="__bookmark_9">'PJ 1101-05'!$A$24:$P$27</definedName>
  </definedNames>
  <calcPr calcId="181029"/>
</workbook>
</file>

<file path=xl/calcChain.xml><?xml version="1.0" encoding="utf-8"?>
<calcChain xmlns="http://schemas.openxmlformats.org/spreadsheetml/2006/main">
  <c r="I4" i="1" l="1"/>
  <c r="I5" i="3"/>
</calcChain>
</file>

<file path=xl/sharedStrings.xml><?xml version="1.0" encoding="utf-8"?>
<sst xmlns="http://schemas.openxmlformats.org/spreadsheetml/2006/main" count="468" uniqueCount="99">
  <si>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</si>
  <si>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</si>
  <si>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</si>
  <si>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</si>
  <si>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</si>
  <si>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</si>
  <si>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</si>
  <si>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</si>
  <si>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</si>
  <si>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</si>
  <si>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</si>
  <si>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</si>
  <si>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1101</t>
  </si>
  <si>
    <t>СТАНОВАЊЕ, УРБАНИЗАМ И ПРОСТОРНО ПЛАНИРАЊЕ</t>
  </si>
  <si>
    <t>Одговорно лице</t>
  </si>
  <si>
    <t>Живковић Горан</t>
  </si>
  <si>
    <t>Образложење спровођења програма у години извештавања:</t>
  </si>
  <si>
    <t>-</t>
  </si>
  <si>
    <t>Назив циља програма</t>
  </si>
  <si>
    <t>Просторни развој у складу са плановима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</si>
  <si>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</si>
  <si>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</si>
  <si>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</si>
  <si>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</si>
  <si>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</si>
  <si>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</si>
  <si>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Проценат покривености територије урбанистичком планском документацијом</t>
  </si>
  <si>
    <t>8.00</t>
  </si>
  <si>
    <t>Извор верификације</t>
  </si>
  <si>
    <t>Програмска активност</t>
  </si>
  <si>
    <t>0001</t>
  </si>
  <si>
    <t>Просторно и урбанистичко планирање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</si>
  <si>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</si>
  <si>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</si>
  <si>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Повећање покривености територије планском и урбанистичком документацијом</t>
  </si>
  <si>
    <t>Проценат површине покривен плановима детаљне регулације</t>
  </si>
  <si>
    <t>6.00</t>
  </si>
  <si>
    <t>Пројекат</t>
  </si>
  <si>
    <t>1101-02</t>
  </si>
  <si>
    <t>Уређење  платоа испред спортске хале</t>
  </si>
  <si>
    <t>Дејан Стојановић</t>
  </si>
  <si>
    <t>Стварање услова за развој спорта</t>
  </si>
  <si>
    <t>Број новоотворених спортских удружења</t>
  </si>
  <si>
    <t>Број</t>
  </si>
  <si>
    <t>1.00</t>
  </si>
  <si>
    <t>1101-03</t>
  </si>
  <si>
    <t>Изградња моста у Доњем Коњувцу</t>
  </si>
  <si>
    <t>Унапређење услова за грађане Бојника</t>
  </si>
  <si>
    <t>Број задовољних грађана и грађанки</t>
  </si>
  <si>
    <t>700.00</t>
  </si>
  <si>
    <t>1101-04</t>
  </si>
  <si>
    <t>Изградња моста у Горњем Коњувцу</t>
  </si>
  <si>
    <t>Горан Живковић</t>
  </si>
  <si>
    <t>Унапређење услова за грађане и грађанке Бојника</t>
  </si>
  <si>
    <t>800.00</t>
  </si>
  <si>
    <t>1101-05</t>
  </si>
  <si>
    <t>Изградња канализационе мреже ул. Раданска - Вртић  и ул. Ђука Динић у Бојнику</t>
  </si>
  <si>
    <t>1101-06</t>
  </si>
  <si>
    <t>Куповина грађевинског земљишта</t>
  </si>
  <si>
    <t>Небојша Ненадовић</t>
  </si>
  <si>
    <t>500.00</t>
  </si>
  <si>
    <t>1101-07</t>
  </si>
  <si>
    <t>Изградња спољне расвете спортског комплекса са санацијом подне облоге пич терена у ул. 17. фебруара бб Бојник</t>
  </si>
  <si>
    <t>Број километара осветљеног пута</t>
  </si>
  <si>
    <t>0.00</t>
  </si>
  <si>
    <t>1101-08</t>
  </si>
  <si>
    <t>ИНВЕСТИЦИОНО ОДРЖАВАЊЕ ПОМОЋНОГ ОБЈЕКТА - СВЛАЧИОНИЦЕ</t>
  </si>
  <si>
    <t>Број задовољних грађана</t>
  </si>
  <si>
    <t>3000.00</t>
  </si>
  <si>
    <t>1101-09</t>
  </si>
  <si>
    <t>Изградња водоводне мреже у МЗ Каменица</t>
  </si>
  <si>
    <t>Проширење мреже здраве пијаће воде</t>
  </si>
  <si>
    <t>Број домаћинстава са здравом пијаћом водом</t>
  </si>
  <si>
    <t>1800.00</t>
  </si>
  <si>
    <t>1101-10</t>
  </si>
  <si>
    <t>СWИСС ПРО - Унапређење ЕУправе</t>
  </si>
  <si>
    <t>Брже пружање услуга</t>
  </si>
  <si>
    <t>Смањење чекања у редовима</t>
  </si>
  <si>
    <t>Проценат</t>
  </si>
  <si>
    <t>20.00</t>
  </si>
  <si>
    <t>1101-11</t>
  </si>
  <si>
    <t>Изградња моста у Г. Брестовцу - Кајласи</t>
  </si>
  <si>
    <t>1101-12</t>
  </si>
  <si>
    <t>Изградња уличне расвете у МЗ Ћуковац</t>
  </si>
  <si>
    <t>300.00</t>
  </si>
  <si>
    <t xml:space="preserve">У овом програму  су планиране реализације 12 пројеката којима бисмо знатно олакшали живот наших грађана. Због динамике трошења финансијских средстава није реализовано свих 12 пројеката, а реализација нереализованих пројеката у извештајном периоду пребачена је за наредну годину. </t>
  </si>
  <si>
    <t>У оквиру ове активности вршимо припрему документације како бисмо имали спремну документацију приликом покретања разних набавки.</t>
  </si>
  <si>
    <t>%</t>
  </si>
  <si>
    <t>У извештајној години  спроведене су јавне набавке и склопљен уговор са добављачем и реализован је део пројекта</t>
  </si>
  <si>
    <t>Реализација овог пројекта одложена је за наредну годину.</t>
  </si>
  <si>
    <t>У извештајној години покренут је поступак решавања имовинских односа а куповина је одложена за 2021</t>
  </si>
  <si>
    <t>Због нерешених имовинских односа реализација овог пројекта преноси се на 2021. годину.</t>
  </si>
  <si>
    <t>Реализација овог пројекта је завршена у целости</t>
  </si>
  <si>
    <t>У текућој години пројекат је реализован у целости али је плаћање одложено за 2021. годину</t>
  </si>
  <si>
    <t>Овај пројекат је успешно реализован и резултати су премашили очекивања, само је плаћање због рокова одложено за 2021.</t>
  </si>
  <si>
    <t>Овај пројекат је реализован  у потпуности</t>
  </si>
  <si>
    <t>Овај пројекат је реализован у току извештајне године, али је плаћање извршено током 2021.</t>
  </si>
  <si>
    <t>Због недостатка финансијских средстава реализација овог пројекта одложена је за наредну годину</t>
  </si>
  <si>
    <t xml:space="preserve">У овом програму  су планиране реализације 11 пројеката којима бисмо знатно олакшали живот наших грађана. Због динамике трошења финансијских средстава није реализовано свих 11 пројеката, а реализација нереализованих пројеката у извештајном периоду пребачена је за наредну годину.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</si>
</sst>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/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" xfId="0" applyFont="1" applyBorder="1"/>
    <xf numFmtId="0" fontId="2" fillId="0" borderId="3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workbookViewId="0">
      <selection activeCell="F15" sqref="F15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21" t="s">
        <v>2</v>
      </c>
      <c r="E2" s="22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23" t="s">
        <v>6</v>
      </c>
      <c r="E3" s="24"/>
      <c r="F3" s="5" t="s">
        <v>7</v>
      </c>
      <c r="G3" s="5" t="s">
        <v>8</v>
      </c>
      <c r="H3" s="5" t="s">
        <v>9</v>
      </c>
      <c r="I3" s="5" t="s">
        <v>10</v>
      </c>
    </row>
    <row r="4" spans="1:9" ht="25.35" customHeight="1" outlineLevel="1">
      <c r="A4" s="1"/>
      <c r="B4" s="6" t="s">
        <v>11</v>
      </c>
      <c r="C4" s="7" t="s">
        <v>12</v>
      </c>
      <c r="D4" s="25" t="s">
        <v>13</v>
      </c>
      <c r="E4" s="24"/>
      <c r="F4" s="8">
        <v>50516</v>
      </c>
      <c r="G4" s="8">
        <v>54929</v>
      </c>
      <c r="H4" s="8">
        <v>23669</v>
      </c>
      <c r="I4" s="19">
        <f>H4*100/G4</f>
        <v>43.090170947950995</v>
      </c>
    </row>
    <row r="5" spans="1:9" outlineLevel="1">
      <c r="A5" s="1"/>
      <c r="B5" s="6" t="s">
        <v>14</v>
      </c>
      <c r="C5" s="26" t="s">
        <v>15</v>
      </c>
      <c r="D5" s="27"/>
      <c r="E5" s="24"/>
      <c r="F5" s="6" t="s">
        <v>85</v>
      </c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28" t="s">
        <v>16</v>
      </c>
      <c r="C7" s="29"/>
      <c r="D7" s="29"/>
      <c r="E7" s="29"/>
      <c r="F7" s="6"/>
      <c r="G7" s="6"/>
      <c r="H7" s="6"/>
      <c r="I7" s="6"/>
    </row>
    <row r="8" spans="1:9" outlineLevel="1">
      <c r="A8" s="1"/>
      <c r="B8" s="30" t="s">
        <v>98</v>
      </c>
      <c r="C8" s="31"/>
      <c r="D8" s="31"/>
      <c r="E8" s="32"/>
      <c r="F8" s="6"/>
      <c r="G8" s="6"/>
      <c r="H8" s="6"/>
      <c r="I8" s="6"/>
    </row>
    <row r="9" spans="1:9" outlineLevel="1">
      <c r="A9" s="1"/>
      <c r="B9" s="33"/>
      <c r="C9" s="34"/>
      <c r="D9" s="34"/>
      <c r="E9" s="35"/>
      <c r="F9" s="6"/>
      <c r="G9" s="6"/>
      <c r="H9" s="6"/>
      <c r="I9" s="6"/>
    </row>
    <row r="10" spans="1:9" outlineLevel="1">
      <c r="A10" s="1"/>
      <c r="B10" s="33"/>
      <c r="C10" s="34"/>
      <c r="D10" s="34"/>
      <c r="E10" s="35"/>
      <c r="F10" s="6"/>
      <c r="G10" s="6"/>
      <c r="H10" s="6"/>
      <c r="I10" s="6"/>
    </row>
    <row r="11" spans="1:9" outlineLevel="1">
      <c r="A11" s="1"/>
      <c r="B11" s="33"/>
      <c r="C11" s="34"/>
      <c r="D11" s="34"/>
      <c r="E11" s="35"/>
      <c r="F11" s="6"/>
      <c r="G11" s="6"/>
      <c r="H11" s="6"/>
      <c r="I11" s="6"/>
    </row>
    <row r="12" spans="1:9" outlineLevel="1">
      <c r="A12" s="1"/>
      <c r="B12" s="33"/>
      <c r="C12" s="34"/>
      <c r="D12" s="34"/>
      <c r="E12" s="35"/>
      <c r="F12" s="6"/>
      <c r="G12" s="6"/>
      <c r="H12" s="6"/>
      <c r="I12" s="6"/>
    </row>
    <row r="13" spans="1:9" outlineLevel="1">
      <c r="A13" s="1"/>
      <c r="B13" s="33"/>
      <c r="C13" s="34"/>
      <c r="D13" s="34"/>
      <c r="E13" s="35"/>
      <c r="F13" s="6"/>
      <c r="G13" s="6"/>
      <c r="H13" s="6"/>
      <c r="I13" s="6"/>
    </row>
    <row r="14" spans="1:9" outlineLevel="1">
      <c r="A14" s="1"/>
      <c r="B14" s="33"/>
      <c r="C14" s="34"/>
      <c r="D14" s="34"/>
      <c r="E14" s="35"/>
      <c r="F14" s="6"/>
      <c r="G14" s="6"/>
      <c r="H14" s="6"/>
      <c r="I14" s="6"/>
    </row>
    <row r="15" spans="1:9" outlineLevel="1">
      <c r="A15" s="1"/>
      <c r="B15" s="33"/>
      <c r="C15" s="34"/>
      <c r="D15" s="34"/>
      <c r="E15" s="35"/>
      <c r="F15" s="6"/>
      <c r="G15" s="6"/>
      <c r="H15" s="6"/>
      <c r="I15" s="6"/>
    </row>
    <row r="16" spans="1:9" outlineLevel="1">
      <c r="A16" s="1"/>
      <c r="B16" s="33"/>
      <c r="C16" s="34"/>
      <c r="D16" s="34"/>
      <c r="E16" s="35"/>
      <c r="F16" s="6"/>
      <c r="G16" s="6"/>
      <c r="H16" s="6"/>
      <c r="I16" s="6"/>
    </row>
    <row r="17" spans="1:16" outlineLevel="1">
      <c r="A17" s="1"/>
      <c r="B17" s="33"/>
      <c r="C17" s="34"/>
      <c r="D17" s="34"/>
      <c r="E17" s="35"/>
      <c r="F17" s="6"/>
      <c r="G17" s="6"/>
      <c r="H17" s="6"/>
      <c r="I17" s="6"/>
    </row>
    <row r="18" spans="1:16" outlineLevel="1">
      <c r="A18" s="1"/>
      <c r="B18" s="33"/>
      <c r="C18" s="34"/>
      <c r="D18" s="34"/>
      <c r="E18" s="35"/>
      <c r="F18" s="6"/>
      <c r="G18" s="6"/>
      <c r="H18" s="6"/>
      <c r="I18" s="6"/>
    </row>
    <row r="19" spans="1:16" outlineLevel="1">
      <c r="A19" s="1"/>
      <c r="B19" s="33"/>
      <c r="C19" s="34"/>
      <c r="D19" s="34"/>
      <c r="E19" s="35"/>
      <c r="F19" s="6"/>
      <c r="G19" s="6"/>
      <c r="H19" s="6"/>
      <c r="I19" s="6"/>
    </row>
    <row r="20" spans="1:16" outlineLevel="1">
      <c r="A20" s="1"/>
      <c r="B20" s="33"/>
      <c r="C20" s="34"/>
      <c r="D20" s="34"/>
      <c r="E20" s="35"/>
      <c r="F20" s="6"/>
      <c r="G20" s="6"/>
      <c r="H20" s="6"/>
      <c r="I20" s="6"/>
    </row>
    <row r="21" spans="1:16" outlineLevel="1">
      <c r="A21" s="1"/>
      <c r="B21" s="36"/>
      <c r="C21" s="37"/>
      <c r="D21" s="37"/>
      <c r="E21" s="38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39" t="s">
        <v>19</v>
      </c>
      <c r="D23" s="40"/>
      <c r="E23" s="40"/>
      <c r="F23" s="2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41" t="s">
        <v>25</v>
      </c>
      <c r="H24" s="40"/>
      <c r="I24" s="40"/>
      <c r="J24" s="40"/>
      <c r="K24" s="40"/>
      <c r="L24" s="22"/>
      <c r="M24" s="2"/>
      <c r="N24" s="2"/>
      <c r="O24" s="2"/>
      <c r="P24" s="2"/>
    </row>
    <row r="25" spans="1:16" ht="26.25" outlineLevel="1" thickBot="1">
      <c r="A25" s="2"/>
      <c r="B25" s="4" t="s">
        <v>26</v>
      </c>
      <c r="C25" s="20" t="s">
        <v>78</v>
      </c>
      <c r="D25" s="14" t="s">
        <v>27</v>
      </c>
      <c r="E25" s="14" t="s">
        <v>27</v>
      </c>
      <c r="F25" s="14">
        <v>3</v>
      </c>
      <c r="G25" s="42" t="s">
        <v>17</v>
      </c>
      <c r="H25" s="43"/>
      <c r="I25" s="43"/>
      <c r="J25" s="43"/>
      <c r="K25" s="43"/>
      <c r="L25" s="44"/>
      <c r="M25" s="2"/>
      <c r="N25" s="2"/>
      <c r="O25" s="2"/>
      <c r="P25" s="2"/>
    </row>
    <row r="26" spans="1:16" ht="15.75" thickBot="1">
      <c r="A26" s="2"/>
      <c r="B26" s="15" t="s">
        <v>28</v>
      </c>
      <c r="C26" s="42"/>
      <c r="D26" s="48"/>
      <c r="E26" s="48"/>
      <c r="F26" s="49"/>
      <c r="G26" s="45"/>
      <c r="H26" s="46"/>
      <c r="I26" s="46"/>
      <c r="J26" s="46"/>
      <c r="K26" s="46"/>
      <c r="L26" s="47"/>
      <c r="M26" s="2"/>
      <c r="N26" s="2"/>
      <c r="O26" s="2"/>
      <c r="P26" s="2"/>
    </row>
  </sheetData>
  <mergeCells count="10"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tabSelected="1" workbookViewId="0">
      <selection activeCell="H6" sqref="H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29</v>
      </c>
      <c r="C5" s="3" t="s">
        <v>30</v>
      </c>
      <c r="D5" s="23" t="s">
        <v>31</v>
      </c>
      <c r="E5" s="24"/>
      <c r="F5" s="18">
        <v>7500</v>
      </c>
      <c r="G5" s="18">
        <v>4500</v>
      </c>
      <c r="H5" s="18">
        <v>3630</v>
      </c>
      <c r="I5" s="18">
        <v>80.67</v>
      </c>
    </row>
    <row r="6" spans="1:9" outlineLevel="1">
      <c r="A6" s="16"/>
      <c r="B6" s="2" t="s">
        <v>14</v>
      </c>
      <c r="C6" s="51" t="s">
        <v>15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86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33</v>
      </c>
      <c r="C24" s="39" t="s">
        <v>34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ht="26.25" outlineLevel="1" thickBot="1">
      <c r="A26" s="2"/>
      <c r="B26" s="4" t="s">
        <v>35</v>
      </c>
      <c r="C26" s="20" t="s">
        <v>87</v>
      </c>
      <c r="D26" s="14" t="s">
        <v>36</v>
      </c>
      <c r="E26" s="14" t="s">
        <v>36</v>
      </c>
      <c r="F26" s="14">
        <v>3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 ht="15.75" thickBot="1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38</v>
      </c>
      <c r="D5" s="23" t="s">
        <v>39</v>
      </c>
      <c r="E5" s="24"/>
      <c r="F5" s="18">
        <v>31196</v>
      </c>
      <c r="G5" s="18">
        <v>30728</v>
      </c>
      <c r="H5" s="18">
        <v>13334</v>
      </c>
      <c r="I5" s="19">
        <f>H5*100/G5</f>
        <v>43.39364748763343</v>
      </c>
    </row>
    <row r="6" spans="1:9" outlineLevel="1">
      <c r="A6" s="16"/>
      <c r="B6" s="2" t="s">
        <v>14</v>
      </c>
      <c r="C6" s="51" t="s">
        <v>40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88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41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42</v>
      </c>
      <c r="C26" s="13" t="s">
        <v>43</v>
      </c>
      <c r="D26" s="14"/>
      <c r="E26" s="14" t="s">
        <v>44</v>
      </c>
      <c r="F26" s="14">
        <v>1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 r:id="rId1"/>
  <headerFooter>
    <oddFooter>&amp;C2021&amp;RStrana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45</v>
      </c>
      <c r="D5" s="23" t="s">
        <v>46</v>
      </c>
      <c r="E5" s="24"/>
      <c r="F5" s="18">
        <v>1000</v>
      </c>
      <c r="G5" s="18">
        <v>0</v>
      </c>
      <c r="H5" s="18">
        <v>0</v>
      </c>
      <c r="I5" s="18">
        <v>0</v>
      </c>
    </row>
    <row r="6" spans="1:9" outlineLevel="1">
      <c r="A6" s="16"/>
      <c r="B6" s="2" t="s">
        <v>14</v>
      </c>
      <c r="C6" s="51" t="s">
        <v>40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97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47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48</v>
      </c>
      <c r="C26" s="13" t="s">
        <v>43</v>
      </c>
      <c r="D26" s="14"/>
      <c r="E26" s="14" t="s">
        <v>49</v>
      </c>
      <c r="F26" s="14">
        <v>650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50</v>
      </c>
      <c r="D5" s="23" t="s">
        <v>51</v>
      </c>
      <c r="E5" s="24"/>
      <c r="F5" s="18">
        <v>1500</v>
      </c>
      <c r="G5" s="18">
        <v>3000</v>
      </c>
      <c r="H5" s="18">
        <v>0</v>
      </c>
      <c r="I5" s="18">
        <v>0</v>
      </c>
    </row>
    <row r="6" spans="1:9" outlineLevel="1">
      <c r="A6" s="16"/>
      <c r="B6" s="2" t="s">
        <v>14</v>
      </c>
      <c r="C6" s="51" t="s">
        <v>52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89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53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48</v>
      </c>
      <c r="C26" s="13" t="s">
        <v>43</v>
      </c>
      <c r="D26" s="14"/>
      <c r="E26" s="14" t="s">
        <v>54</v>
      </c>
      <c r="F26" s="14">
        <v>1000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5 od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workbookViewId="0">
      <selection activeCell="B23" sqref="B23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37</v>
      </c>
      <c r="C5" s="3" t="s">
        <v>55</v>
      </c>
      <c r="D5" s="23" t="s">
        <v>56</v>
      </c>
      <c r="E5" s="24"/>
      <c r="F5" s="18">
        <v>1000</v>
      </c>
      <c r="G5" s="18">
        <v>1000</v>
      </c>
      <c r="H5" s="18">
        <v>0</v>
      </c>
      <c r="I5" s="18">
        <v>0</v>
      </c>
    </row>
    <row r="6" spans="1:9" outlineLevel="1">
      <c r="A6" s="16"/>
      <c r="B6" s="2" t="s">
        <v>14</v>
      </c>
      <c r="C6" s="51" t="s">
        <v>52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91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53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48</v>
      </c>
      <c r="C26" s="13" t="s">
        <v>43</v>
      </c>
      <c r="D26" s="14"/>
      <c r="E26" s="14" t="s">
        <v>49</v>
      </c>
      <c r="F26" s="14">
        <v>700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6 od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57</v>
      </c>
      <c r="D5" s="23" t="s">
        <v>58</v>
      </c>
      <c r="E5" s="24"/>
      <c r="F5" s="18">
        <v>2000</v>
      </c>
      <c r="G5" s="18">
        <v>2000</v>
      </c>
      <c r="H5" s="18">
        <v>0</v>
      </c>
      <c r="I5" s="18">
        <v>0</v>
      </c>
    </row>
    <row r="6" spans="1:9" outlineLevel="1">
      <c r="A6" s="16"/>
      <c r="B6" s="2" t="s">
        <v>14</v>
      </c>
      <c r="C6" s="51" t="s">
        <v>59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90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53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48</v>
      </c>
      <c r="C26" s="13" t="s">
        <v>43</v>
      </c>
      <c r="D26" s="14"/>
      <c r="E26" s="14" t="s">
        <v>60</v>
      </c>
      <c r="F26" s="14">
        <v>500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7 od 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7"/>
  <sheetViews>
    <sheetView workbookViewId="0">
      <selection activeCell="H22" sqref="H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ht="36.950000000000003" customHeight="1" outlineLevel="1">
      <c r="A5" s="16"/>
      <c r="B5" s="2" t="s">
        <v>37</v>
      </c>
      <c r="C5" s="3" t="s">
        <v>61</v>
      </c>
      <c r="D5" s="23" t="s">
        <v>62</v>
      </c>
      <c r="E5" s="24"/>
      <c r="F5" s="18">
        <v>4900</v>
      </c>
      <c r="G5" s="18">
        <v>4900</v>
      </c>
      <c r="H5" s="18">
        <v>4863</v>
      </c>
      <c r="I5" s="18">
        <v>99.23</v>
      </c>
    </row>
    <row r="6" spans="1:9" outlineLevel="1">
      <c r="A6" s="16"/>
      <c r="B6" s="2" t="s">
        <v>14</v>
      </c>
      <c r="C6" s="51" t="s">
        <v>59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92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53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63</v>
      </c>
      <c r="C26" s="13" t="s">
        <v>43</v>
      </c>
      <c r="D26" s="14"/>
      <c r="E26" s="14" t="s">
        <v>64</v>
      </c>
      <c r="F26" s="14">
        <v>20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8 od 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37</v>
      </c>
      <c r="C5" s="3" t="s">
        <v>65</v>
      </c>
      <c r="D5" s="23" t="s">
        <v>66</v>
      </c>
      <c r="E5" s="24"/>
      <c r="F5" s="18">
        <v>1420</v>
      </c>
      <c r="G5" s="18">
        <v>1420</v>
      </c>
      <c r="H5" s="18">
        <v>372</v>
      </c>
      <c r="I5" s="18">
        <v>26.19</v>
      </c>
    </row>
    <row r="6" spans="1:9" outlineLevel="1">
      <c r="A6" s="16"/>
      <c r="B6" s="2" t="s">
        <v>14</v>
      </c>
      <c r="C6" s="51" t="s">
        <v>59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93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47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67</v>
      </c>
      <c r="C26" s="13" t="s">
        <v>43</v>
      </c>
      <c r="D26" s="14"/>
      <c r="E26" s="14" t="s">
        <v>68</v>
      </c>
      <c r="F26" s="14">
        <v>5000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9 od 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69</v>
      </c>
      <c r="D5" s="23" t="s">
        <v>70</v>
      </c>
      <c r="E5" s="24"/>
      <c r="F5" s="18">
        <v>0</v>
      </c>
      <c r="G5" s="18">
        <v>2714</v>
      </c>
      <c r="H5" s="18">
        <v>716</v>
      </c>
      <c r="I5" s="18">
        <v>26.37</v>
      </c>
    </row>
    <row r="6" spans="1:9" outlineLevel="1">
      <c r="A6" s="16"/>
      <c r="B6" s="2" t="s">
        <v>14</v>
      </c>
      <c r="C6" s="51" t="s">
        <v>59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94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71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ht="25.5" outlineLevel="1">
      <c r="A26" s="2"/>
      <c r="B26" s="4" t="s">
        <v>72</v>
      </c>
      <c r="C26" s="13" t="s">
        <v>43</v>
      </c>
      <c r="D26" s="14"/>
      <c r="E26" s="14" t="s">
        <v>73</v>
      </c>
      <c r="F26" s="14">
        <v>2500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10 od 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74</v>
      </c>
      <c r="D5" s="23" t="s">
        <v>75</v>
      </c>
      <c r="E5" s="24"/>
      <c r="F5" s="18">
        <v>0</v>
      </c>
      <c r="G5" s="18">
        <v>961</v>
      </c>
      <c r="H5" s="18">
        <v>755</v>
      </c>
      <c r="I5" s="18">
        <v>78.55</v>
      </c>
    </row>
    <row r="6" spans="1:9" outlineLevel="1">
      <c r="A6" s="16"/>
      <c r="B6" s="2" t="s">
        <v>14</v>
      </c>
      <c r="C6" s="51" t="s">
        <v>59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95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76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77</v>
      </c>
      <c r="C26" s="13" t="s">
        <v>78</v>
      </c>
      <c r="D26" s="14"/>
      <c r="E26" s="14" t="s">
        <v>79</v>
      </c>
      <c r="F26" s="14">
        <v>50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11 od 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7"/>
  <sheetViews>
    <sheetView workbookViewId="0">
      <selection activeCell="B9" sqref="B9:E22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80</v>
      </c>
      <c r="D5" s="23" t="s">
        <v>81</v>
      </c>
      <c r="E5" s="24"/>
      <c r="F5" s="18">
        <v>0</v>
      </c>
      <c r="G5" s="18">
        <v>3000</v>
      </c>
      <c r="H5" s="18">
        <v>0</v>
      </c>
      <c r="I5" s="18">
        <v>0</v>
      </c>
    </row>
    <row r="6" spans="1:9" outlineLevel="1">
      <c r="A6" s="16"/>
      <c r="B6" s="2" t="s">
        <v>14</v>
      </c>
      <c r="C6" s="51" t="s">
        <v>59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96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47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48</v>
      </c>
      <c r="C26" s="13" t="s">
        <v>43</v>
      </c>
      <c r="D26" s="14"/>
      <c r="E26" s="14" t="s">
        <v>60</v>
      </c>
      <c r="F26" s="14">
        <v>780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12 od 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50" t="s">
        <v>2</v>
      </c>
      <c r="E2" s="22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23" t="s">
        <v>6</v>
      </c>
      <c r="E3" s="24"/>
      <c r="F3" s="2"/>
      <c r="G3" s="2"/>
      <c r="H3" s="2"/>
      <c r="I3" s="2" t="s">
        <v>3</v>
      </c>
    </row>
    <row r="4" spans="1:9" ht="25.35" customHeight="1" outlineLevel="1">
      <c r="A4" s="16"/>
      <c r="B4" s="2" t="s">
        <v>11</v>
      </c>
      <c r="C4" s="3" t="s">
        <v>12</v>
      </c>
      <c r="D4" s="23" t="s">
        <v>13</v>
      </c>
      <c r="E4" s="24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37</v>
      </c>
      <c r="C5" s="3" t="s">
        <v>82</v>
      </c>
      <c r="D5" s="23" t="s">
        <v>83</v>
      </c>
      <c r="E5" s="24"/>
      <c r="F5" s="18">
        <v>0</v>
      </c>
      <c r="G5" s="18">
        <v>705</v>
      </c>
      <c r="H5" s="18">
        <v>0</v>
      </c>
      <c r="I5" s="18">
        <v>0</v>
      </c>
    </row>
    <row r="6" spans="1:9" outlineLevel="1">
      <c r="A6" s="16"/>
      <c r="B6" s="2" t="s">
        <v>14</v>
      </c>
      <c r="C6" s="51" t="s">
        <v>59</v>
      </c>
      <c r="D6" s="27"/>
      <c r="E6" s="24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52" t="s">
        <v>32</v>
      </c>
      <c r="C8" s="29"/>
      <c r="D8" s="29"/>
      <c r="E8" s="29"/>
      <c r="F8" s="2"/>
      <c r="G8" s="2"/>
      <c r="H8" s="2"/>
      <c r="I8" s="2"/>
    </row>
    <row r="9" spans="1:9" outlineLevel="1">
      <c r="A9" s="16"/>
      <c r="B9" s="30" t="s">
        <v>96</v>
      </c>
      <c r="C9" s="43"/>
      <c r="D9" s="43"/>
      <c r="E9" s="44"/>
      <c r="F9" s="2"/>
      <c r="G9" s="2"/>
      <c r="H9" s="2"/>
      <c r="I9" s="2"/>
    </row>
    <row r="10" spans="1:9" outlineLevel="1">
      <c r="A10" s="16"/>
      <c r="B10" s="53"/>
      <c r="C10" s="54"/>
      <c r="D10" s="54"/>
      <c r="E10" s="55"/>
      <c r="F10" s="2"/>
      <c r="G10" s="2"/>
      <c r="H10" s="2"/>
      <c r="I10" s="2"/>
    </row>
    <row r="11" spans="1:9" outlineLevel="1">
      <c r="A11" s="16"/>
      <c r="B11" s="53"/>
      <c r="C11" s="54"/>
      <c r="D11" s="54"/>
      <c r="E11" s="55"/>
      <c r="F11" s="2"/>
      <c r="G11" s="2"/>
      <c r="H11" s="2"/>
      <c r="I11" s="2"/>
    </row>
    <row r="12" spans="1:9" outlineLevel="1">
      <c r="A12" s="16"/>
      <c r="B12" s="53"/>
      <c r="C12" s="54"/>
      <c r="D12" s="54"/>
      <c r="E12" s="55"/>
      <c r="F12" s="2"/>
      <c r="G12" s="2"/>
      <c r="H12" s="2"/>
      <c r="I12" s="2"/>
    </row>
    <row r="13" spans="1:9" outlineLevel="1">
      <c r="A13" s="16"/>
      <c r="B13" s="53"/>
      <c r="C13" s="54"/>
      <c r="D13" s="54"/>
      <c r="E13" s="55"/>
      <c r="F13" s="2"/>
      <c r="G13" s="2"/>
      <c r="H13" s="2"/>
      <c r="I13" s="2"/>
    </row>
    <row r="14" spans="1:9" outlineLevel="1">
      <c r="A14" s="16"/>
      <c r="B14" s="53"/>
      <c r="C14" s="54"/>
      <c r="D14" s="54"/>
      <c r="E14" s="55"/>
      <c r="F14" s="2"/>
      <c r="G14" s="2"/>
      <c r="H14" s="2"/>
      <c r="I14" s="2"/>
    </row>
    <row r="15" spans="1:9" outlineLevel="1">
      <c r="A15" s="16"/>
      <c r="B15" s="53"/>
      <c r="C15" s="54"/>
      <c r="D15" s="54"/>
      <c r="E15" s="55"/>
      <c r="F15" s="2"/>
      <c r="G15" s="2"/>
      <c r="H15" s="2"/>
      <c r="I15" s="2"/>
    </row>
    <row r="16" spans="1:9" outlineLevel="1">
      <c r="A16" s="16"/>
      <c r="B16" s="53"/>
      <c r="C16" s="54"/>
      <c r="D16" s="54"/>
      <c r="E16" s="55"/>
      <c r="F16" s="2"/>
      <c r="G16" s="2"/>
      <c r="H16" s="2"/>
      <c r="I16" s="2"/>
    </row>
    <row r="17" spans="1:16" outlineLevel="1">
      <c r="A17" s="16"/>
      <c r="B17" s="53"/>
      <c r="C17" s="54"/>
      <c r="D17" s="54"/>
      <c r="E17" s="55"/>
      <c r="F17" s="2"/>
      <c r="G17" s="2"/>
      <c r="H17" s="2"/>
      <c r="I17" s="2"/>
    </row>
    <row r="18" spans="1:16" outlineLevel="1">
      <c r="A18" s="16"/>
      <c r="B18" s="53"/>
      <c r="C18" s="54"/>
      <c r="D18" s="54"/>
      <c r="E18" s="55"/>
      <c r="F18" s="2"/>
      <c r="G18" s="2"/>
      <c r="H18" s="2"/>
      <c r="I18" s="2"/>
    </row>
    <row r="19" spans="1:16" outlineLevel="1">
      <c r="A19" s="16"/>
      <c r="B19" s="53"/>
      <c r="C19" s="54"/>
      <c r="D19" s="54"/>
      <c r="E19" s="55"/>
      <c r="F19" s="2"/>
      <c r="G19" s="2"/>
      <c r="H19" s="2"/>
      <c r="I19" s="2"/>
    </row>
    <row r="20" spans="1:16" outlineLevel="1">
      <c r="A20" s="16"/>
      <c r="B20" s="53"/>
      <c r="C20" s="54"/>
      <c r="D20" s="54"/>
      <c r="E20" s="55"/>
      <c r="F20" s="2"/>
      <c r="G20" s="2"/>
      <c r="H20" s="2"/>
      <c r="I20" s="2"/>
    </row>
    <row r="21" spans="1:16" outlineLevel="1">
      <c r="A21" s="16"/>
      <c r="B21" s="53"/>
      <c r="C21" s="54"/>
      <c r="D21" s="54"/>
      <c r="E21" s="55"/>
      <c r="F21" s="2"/>
      <c r="G21" s="2"/>
      <c r="H21" s="2"/>
      <c r="I21" s="2"/>
    </row>
    <row r="22" spans="1:16" outlineLevel="1">
      <c r="A22" s="16"/>
      <c r="B22" s="56"/>
      <c r="C22" s="57"/>
      <c r="D22" s="57"/>
      <c r="E22" s="5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33</v>
      </c>
      <c r="C24" s="39" t="s">
        <v>53</v>
      </c>
      <c r="D24" s="40"/>
      <c r="E24" s="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41" t="s">
        <v>25</v>
      </c>
      <c r="H25" s="40"/>
      <c r="I25" s="40"/>
      <c r="J25" s="40"/>
      <c r="K25" s="40"/>
      <c r="L25" s="22"/>
      <c r="M25" s="2"/>
      <c r="N25" s="2"/>
      <c r="O25" s="2"/>
      <c r="P25" s="2"/>
    </row>
    <row r="26" spans="1:16" outlineLevel="1">
      <c r="A26" s="2"/>
      <c r="B26" s="4" t="s">
        <v>48</v>
      </c>
      <c r="C26" s="13" t="s">
        <v>43</v>
      </c>
      <c r="D26" s="14"/>
      <c r="E26" s="14" t="s">
        <v>84</v>
      </c>
      <c r="F26" s="14">
        <v>550</v>
      </c>
      <c r="G26" s="42" t="s">
        <v>17</v>
      </c>
      <c r="H26" s="43"/>
      <c r="I26" s="43"/>
      <c r="J26" s="43"/>
      <c r="K26" s="43"/>
      <c r="L26" s="44"/>
      <c r="M26" s="2"/>
      <c r="N26" s="2"/>
      <c r="O26" s="2"/>
      <c r="P26" s="2"/>
    </row>
    <row r="27" spans="1:16">
      <c r="A27" s="2"/>
      <c r="B27" s="15" t="s">
        <v>28</v>
      </c>
      <c r="C27" s="42"/>
      <c r="D27" s="48"/>
      <c r="E27" s="48"/>
      <c r="F27" s="49"/>
      <c r="G27" s="45"/>
      <c r="H27" s="46"/>
      <c r="I27" s="46"/>
      <c r="J27" s="46"/>
      <c r="K27" s="46"/>
      <c r="L27" s="47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&amp;C2021&amp;RStrana 13 od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13</vt:i4>
      </vt:variant>
      <vt:variant>
        <vt:lpstr>Imenovani opsezi</vt:lpstr>
      </vt:variant>
      <vt:variant>
        <vt:i4>15</vt:i4>
      </vt:variant>
    </vt:vector>
  </HeadingPairs>
  <TitlesOfParts>
    <vt:vector size="28" baseType="lpstr">
      <vt:lpstr>PROGRAM 1</vt:lpstr>
      <vt:lpstr>PA 0001</vt:lpstr>
      <vt:lpstr>PJ 1101-02</vt:lpstr>
      <vt:lpstr>PJ 1101-03</vt:lpstr>
      <vt:lpstr>PJ 1101-04</vt:lpstr>
      <vt:lpstr>PJ 1101-05</vt:lpstr>
      <vt:lpstr>PJ 1101-06</vt:lpstr>
      <vt:lpstr>PJ 1101-07</vt:lpstr>
      <vt:lpstr>PJ 1101-08</vt:lpstr>
      <vt:lpstr>PJ 1101-09</vt:lpstr>
      <vt:lpstr>PJ 1101-10</vt:lpstr>
      <vt:lpstr>PJ 1101-11</vt:lpstr>
      <vt:lpstr>PJ 1101-12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__bookmark_16</vt:lpstr>
      <vt:lpstr>__bookmark_2</vt:lpstr>
      <vt:lpstr>__bookmark_3</vt:lpstr>
      <vt:lpstr>__bookmark_4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2021-06-09T06:18:34Z</dcterms:created>
  <dcterms:modified xsi:type="dcterms:W3CDTF">2021-06-10T06:50:17Z</dcterms:modified>
</cp:coreProperties>
</file>